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tr-saam-b\1 Marchés\33 Inform_télécoms\1 Ministériel\DGESIP-DGRI\25048-AOO-TMA-INES\1 Passation\5 DCE\51 Docs W\"/>
    </mc:Choice>
  </mc:AlternateContent>
  <bookViews>
    <workbookView xWindow="0" yWindow="0" windowWidth="19200" windowHeight="7050" firstSheet="1" activeTab="1"/>
  </bookViews>
  <sheets>
    <sheet name="En-tête" sheetId="2" r:id="rId1"/>
    <sheet name="AOO-25048-TMA INES-Scenario" sheetId="7" r:id="rId2"/>
  </sheets>
  <definedNames>
    <definedName name="_xlnm.Print_Area" localSheetId="1">'AOO-25048-TMA INES-Scenario'!$A$1:$E$77</definedName>
    <definedName name="_xlnm.Print_Area" localSheetId="0">'En-tête'!$A$1:$K$1</definedName>
  </definedNames>
  <calcPr calcId="162913"/>
</workbook>
</file>

<file path=xl/calcChain.xml><?xml version="1.0" encoding="utf-8"?>
<calcChain xmlns="http://schemas.openxmlformats.org/spreadsheetml/2006/main">
  <c r="E64" i="7" l="1"/>
  <c r="E9" i="7" l="1"/>
  <c r="E10" i="7"/>
  <c r="E76" i="7" l="1"/>
  <c r="E11" i="7"/>
  <c r="E8" i="7"/>
  <c r="E7" i="7" l="1"/>
  <c r="E70" i="7" l="1"/>
  <c r="E71" i="7"/>
  <c r="E59" i="7"/>
  <c r="E55" i="7"/>
  <c r="E54" i="7"/>
  <c r="E53" i="7"/>
  <c r="E58" i="7"/>
  <c r="E57" i="7"/>
  <c r="E56" i="7"/>
  <c r="E52" i="7"/>
  <c r="E51" i="7"/>
  <c r="E50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60" i="7"/>
  <c r="E65" i="7"/>
  <c r="E66" i="7"/>
  <c r="E3" i="7"/>
  <c r="E75" i="7"/>
  <c r="E80" i="7" l="1"/>
  <c r="E78" i="7"/>
</calcChain>
</file>

<file path=xl/sharedStrings.xml><?xml version="1.0" encoding="utf-8"?>
<sst xmlns="http://schemas.openxmlformats.org/spreadsheetml/2006/main" count="137" uniqueCount="113">
  <si>
    <t>MISSION 1</t>
  </si>
  <si>
    <t>Désignation</t>
  </si>
  <si>
    <t>MISSION 2</t>
  </si>
  <si>
    <t>MISSION 3</t>
  </si>
  <si>
    <t>MISSION 4</t>
  </si>
  <si>
    <t>Types d'opération</t>
  </si>
  <si>
    <t>MISSION 5</t>
  </si>
  <si>
    <t>TRANSFERT DE COMPETENCE ET ASSISTANCE A LA REVERSIBILITE</t>
  </si>
  <si>
    <t>Prix en € TTC</t>
  </si>
  <si>
    <t>UO1</t>
  </si>
  <si>
    <t>Création interface utilisateur</t>
  </si>
  <si>
    <t>Quantité 
Base : 48 mois</t>
  </si>
  <si>
    <t>UO4_ADA_SIMP</t>
  </si>
  <si>
    <t>UO4_ADA_MOY</t>
  </si>
  <si>
    <t xml:space="preserve">Adaptation simple  </t>
  </si>
  <si>
    <t>Adaptation complexe</t>
  </si>
  <si>
    <t>UO4_ADA_CPLX</t>
  </si>
  <si>
    <t>UO3_IUCR_SIMP</t>
  </si>
  <si>
    <t>UO3_IUCR_MOY</t>
  </si>
  <si>
    <t>UO3_IUCR_CPLX</t>
  </si>
  <si>
    <t>UO3_IUMS_SIMP</t>
  </si>
  <si>
    <t>UO3_IUMS_MOY</t>
  </si>
  <si>
    <t>UO3_IUMS_CPLX</t>
  </si>
  <si>
    <t>UO3_CHAR_SIMP</t>
  </si>
  <si>
    <t>UO3_CHAR_MOY</t>
  </si>
  <si>
    <t>Modification de la charte graphique</t>
  </si>
  <si>
    <t>UO3_CALC_SIMP</t>
  </si>
  <si>
    <t>UO3_CALC_MOY</t>
  </si>
  <si>
    <t>UO3_CALC_CPLX</t>
  </si>
  <si>
    <t>UO3_CALM_SIMP</t>
  </si>
  <si>
    <t>UO3_CALM_MOY</t>
  </si>
  <si>
    <t>UO3_CALM_CPLX</t>
  </si>
  <si>
    <t>UO3_IMMC_SIMP</t>
  </si>
  <si>
    <t>UO3_IMMM_SIMP</t>
  </si>
  <si>
    <t>UO3_IMMM_MOY</t>
  </si>
  <si>
    <t>UO3_IMMM_CPLX</t>
  </si>
  <si>
    <t>UO3_EXDC_SIMP</t>
  </si>
  <si>
    <t>UO3_EXDC_MOY</t>
  </si>
  <si>
    <t>UO3_EXDC_CPLX</t>
  </si>
  <si>
    <t>Création export de données format texte</t>
  </si>
  <si>
    <t>UO3_EXDM_SIMP</t>
  </si>
  <si>
    <t>UO3_EXDM_MOY</t>
  </si>
  <si>
    <t>UO3_EXDM_CPLX</t>
  </si>
  <si>
    <t>UO3_EXSC_SIMP</t>
  </si>
  <si>
    <t>UO3_EXSC_MOY</t>
  </si>
  <si>
    <t>UO3_EXSC_CPLX</t>
  </si>
  <si>
    <t>UO3_EXSM_SIMP</t>
  </si>
  <si>
    <t>UO3_EXSM_MOY</t>
  </si>
  <si>
    <t>UO3_EXSM_CPLX</t>
  </si>
  <si>
    <t>Génération de PDF</t>
  </si>
  <si>
    <t>UO3_GPDF_SIMP</t>
  </si>
  <si>
    <t>UO3_GPDF_MOY</t>
  </si>
  <si>
    <t>UO3_GPDF_CPLX</t>
  </si>
  <si>
    <t>UO3_RSES_SIMP</t>
  </si>
  <si>
    <t>UO3_RSES_MOY</t>
  </si>
  <si>
    <t>UO3_RSES_CPLX</t>
  </si>
  <si>
    <t>UO3_WSCR_SIMP</t>
  </si>
  <si>
    <t>UO3_WSCR_MOY</t>
  </si>
  <si>
    <t>UO3_WSCR_CPLX</t>
  </si>
  <si>
    <t>UO3_WSMD_SIMP</t>
  </si>
  <si>
    <t>UO3_WSMD_MOY</t>
  </si>
  <si>
    <t>UO3_WSMD_CPLX</t>
  </si>
  <si>
    <t>UO3_SUPF_CPLX</t>
  </si>
  <si>
    <t>Modification/suppression interface utilisateur</t>
  </si>
  <si>
    <t>Création calcul ou contrôle</t>
  </si>
  <si>
    <t xml:space="preserve"> Modification calcul ou contrôle</t>
  </si>
  <si>
    <t xml:space="preserve"> Création chargement des données en masse</t>
  </si>
  <si>
    <t>Modification chargement des données en masse</t>
  </si>
  <si>
    <t>Modification export de données format structuré</t>
  </si>
  <si>
    <t>Modification export de données format texte</t>
  </si>
  <si>
    <t xml:space="preserve">Raccordement à un système d’échange </t>
  </si>
  <si>
    <t>Chiffrement/déchiffrement de données en base</t>
  </si>
  <si>
    <t>UO3_SECC_SIMP</t>
  </si>
  <si>
    <t>MISSION 6</t>
  </si>
  <si>
    <t>UO5_ASTS_CPLX</t>
  </si>
  <si>
    <t>UO5_ASTS_MOY</t>
  </si>
  <si>
    <t>UO3_IMMC_MOY</t>
  </si>
  <si>
    <t>UO3_IMMC_CPLX</t>
  </si>
  <si>
    <t>Sous-total en € TTC</t>
  </si>
  <si>
    <t>ASSISTANCE TECHNIQUE A L'INSTALLATION DE LA PLATEFORME</t>
  </si>
  <si>
    <t>Code UO</t>
  </si>
  <si>
    <t>Fait à : ……………….</t>
  </si>
  <si>
    <t>Nom de la société :</t>
  </si>
  <si>
    <t xml:space="preserve"> ………………………</t>
  </si>
  <si>
    <t>INITIALISATION DU PROJET, PRISE DE CONNAISSANCE ET PRISE EN MAIN DE L'APPLICATION</t>
  </si>
  <si>
    <t>Adaptation moyenne</t>
  </si>
  <si>
    <t xml:space="preserve">Installation de complexité moyenne </t>
  </si>
  <si>
    <t>Installation complexe</t>
  </si>
  <si>
    <t>UO6.1</t>
  </si>
  <si>
    <t>UO6.2</t>
  </si>
  <si>
    <t>Assistance technique</t>
  </si>
  <si>
    <t>UO2.MCO</t>
  </si>
  <si>
    <t>UO2.MC1</t>
  </si>
  <si>
    <t>Maintenance en condition opérationnelle (forfait annuel) incluant les corrections d'anomalie dans la limite de 15 corrections par an</t>
  </si>
  <si>
    <t>Maintenance corrective à bons de commande - Correction d'anomalies, dans la limite de 3 corrections</t>
  </si>
  <si>
    <t>Organisation de deux sessions de travail de transfert de compétences d'une journée chacune</t>
  </si>
  <si>
    <t>MAINTENANCE EN CONDITIONS OPERATIONNELLES DE L'APPLICATION</t>
  </si>
  <si>
    <t>UO.MC2</t>
  </si>
  <si>
    <t>UO.MC3</t>
  </si>
  <si>
    <t>UO2.MC4</t>
  </si>
  <si>
    <t>Maintenance corrective à bons de commande - Correction d'une anomalie bloquante, dans la limite de 1 correction</t>
  </si>
  <si>
    <t>Maintenance corrective à bons de commande - Correction d'une anomalie majeure, dans la limite de 1 correction</t>
  </si>
  <si>
    <t>Maintenance corrective à bons de commande - Correction d'une anomalie mineure, dans la limite de 1 correction</t>
  </si>
  <si>
    <t>MAINTENANCE EVOLUTIVE DE L'APPLICATION DE L'APPLICATION</t>
  </si>
  <si>
    <t>MAINTENANCE ADAPTATIVE DE L'APPLICATION</t>
  </si>
  <si>
    <r>
      <rPr>
        <b/>
        <sz val="14"/>
        <rFont val="Calibri"/>
        <family val="2"/>
        <scheme val="minor"/>
      </rPr>
      <t xml:space="preserve">Annexe 1 au règlement de la consultation
Scenario de commandes
</t>
    </r>
    <r>
      <rPr>
        <i/>
        <sz val="10"/>
        <rFont val="Calibri"/>
        <family val="2"/>
        <scheme val="minor"/>
      </rPr>
      <t>(Document non contractuel)</t>
    </r>
    <r>
      <rPr>
        <b/>
        <sz val="10"/>
        <rFont val="Calibri"/>
        <family val="2"/>
        <scheme val="minor"/>
      </rPr>
      <t xml:space="preserve">
-
Procédure n° MEN-SG-AOO-25048</t>
    </r>
    <r>
      <rPr>
        <b/>
        <sz val="10"/>
        <color theme="1"/>
        <rFont val="Calibri"/>
        <family val="2"/>
        <scheme val="minor"/>
      </rPr>
      <t xml:space="preserve">
-
</t>
    </r>
    <r>
      <rPr>
        <b/>
        <sz val="10"/>
        <rFont val="Calibri"/>
        <family val="2"/>
        <scheme val="minor"/>
      </rPr>
      <t>Objet : Réalisation de prestations de tierce maintenance applicative de l’application « INES » pour le compte du ministère de l'éducation nationale, de l’enseignement supérieur et de la recherche.</t>
    </r>
  </si>
  <si>
    <t>Total Missions 3 + 4</t>
  </si>
  <si>
    <t>Total Missions 1+5+ 6</t>
  </si>
  <si>
    <t>Initialisation du projet, prise de connaissance de l'environnement et prise en main de l'application</t>
  </si>
  <si>
    <t xml:space="preserve">SUPERVISION fonctionnelle de flux de données </t>
  </si>
  <si>
    <t>Modification d'un web service INES</t>
  </si>
  <si>
    <t>Création d'un web service INES</t>
  </si>
  <si>
    <t>Création export de données dans un format structuré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</si>
</sst>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  <charset val="204"/>
    </font>
    <font>
      <sz val="20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6" fillId="0" borderId="0"/>
    <xf numFmtId="0" fontId="6" fillId="0" borderId="0"/>
  </cellStyleXfs>
  <cellXfs count="9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vertical="center" wrapText="1"/>
    </xf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Alignment="1">
      <alignment vertical="center" wrapText="1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/>
    <xf numFmtId="0" fontId="5" fillId="0" borderId="0" xfId="0" applyFont="1" applyAlignment="1">
      <alignment horizontal="center"/>
    </xf>
    <xf numFmtId="14" fontId="3" fillId="0" borderId="0" xfId="0" applyNumberFormat="1" applyFont="1"/>
    <xf numFmtId="0" fontId="4" fillId="0" borderId="0" xfId="0" applyFont="1" applyBorder="1" applyAlignment="1"/>
    <xf numFmtId="0" fontId="5" fillId="0" borderId="0" xfId="0" applyFont="1" applyBorder="1" applyAlignment="1"/>
    <xf numFmtId="0" fontId="0" fillId="0" borderId="0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164" fontId="0" fillId="0" borderId="8" xfId="0" applyNumberFormat="1" applyBorder="1" applyAlignment="1" applyProtection="1">
      <alignment horizontal="right" vertical="center" wrapText="1"/>
      <protection locked="0"/>
    </xf>
    <xf numFmtId="164" fontId="0" fillId="0" borderId="4" xfId="0" applyNumberFormat="1" applyBorder="1" applyAlignment="1">
      <alignment vertical="center" wrapText="1"/>
    </xf>
    <xf numFmtId="164" fontId="0" fillId="0" borderId="4" xfId="0" applyNumberFormat="1" applyFont="1" applyFill="1" applyBorder="1" applyAlignment="1">
      <alignment horizontal="right" vertical="center" wrapText="1"/>
    </xf>
    <xf numFmtId="0" fontId="4" fillId="0" borderId="0" xfId="0" applyFont="1" applyAlignment="1"/>
    <xf numFmtId="3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164" fontId="0" fillId="3" borderId="4" xfId="0" applyNumberFormat="1" applyFill="1" applyBorder="1" applyAlignment="1">
      <alignment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0" fillId="3" borderId="4" xfId="0" applyFont="1" applyFill="1" applyBorder="1" applyAlignment="1">
      <alignment horizontal="center" vertical="center"/>
    </xf>
    <xf numFmtId="4" fontId="1" fillId="2" borderId="1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0" fillId="3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6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17" xfId="0" applyFont="1" applyFill="1" applyBorder="1" applyAlignment="1">
      <alignment horizontal="left" vertical="center" wrapText="1"/>
    </xf>
    <xf numFmtId="164" fontId="0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0" fillId="3" borderId="4" xfId="0" applyNumberFormat="1" applyFont="1" applyFill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/>
    </xf>
    <xf numFmtId="164" fontId="0" fillId="0" borderId="7" xfId="0" applyNumberFormat="1" applyFont="1" applyBorder="1" applyAlignment="1" applyProtection="1">
      <alignment horizontal="right" vertical="center" wrapText="1"/>
      <protection locked="0"/>
    </xf>
    <xf numFmtId="164" fontId="0" fillId="0" borderId="4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64" fontId="0" fillId="3" borderId="14" xfId="0" applyNumberFormat="1" applyFont="1" applyFill="1" applyBorder="1" applyAlignment="1" applyProtection="1">
      <alignment horizontal="right" vertical="center" wrapText="1"/>
      <protection locked="0"/>
    </xf>
    <xf numFmtId="0" fontId="0" fillId="3" borderId="4" xfId="0" applyFont="1" applyFill="1" applyBorder="1" applyAlignment="1">
      <alignment horizontal="center" vertical="center" wrapText="1"/>
    </xf>
    <xf numFmtId="4" fontId="0" fillId="3" borderId="15" xfId="0" applyNumberFormat="1" applyFont="1" applyFill="1" applyBorder="1" applyAlignment="1">
      <alignment vertical="center" wrapText="1"/>
    </xf>
    <xf numFmtId="164" fontId="0" fillId="3" borderId="6" xfId="0" applyNumberFormat="1" applyFont="1" applyFill="1" applyBorder="1" applyAlignment="1">
      <alignment vertical="center" wrapText="1"/>
    </xf>
    <xf numFmtId="4" fontId="0" fillId="0" borderId="15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vertical="center" wrapText="1"/>
    </xf>
    <xf numFmtId="164" fontId="0" fillId="3" borderId="3" xfId="0" applyNumberFormat="1" applyFont="1" applyFill="1" applyBorder="1" applyAlignment="1" applyProtection="1">
      <alignment horizontal="right" vertical="center" wrapText="1"/>
      <protection locked="0"/>
    </xf>
    <xf numFmtId="164" fontId="0" fillId="0" borderId="14" xfId="0" applyNumberFormat="1" applyFont="1" applyBorder="1" applyAlignment="1" applyProtection="1">
      <alignment horizontal="right" vertical="center" wrapText="1"/>
      <protection locked="0"/>
    </xf>
    <xf numFmtId="4" fontId="1" fillId="2" borderId="0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0" fillId="3" borderId="4" xfId="0" applyNumberFormat="1" applyFont="1" applyFill="1" applyBorder="1" applyAlignment="1">
      <alignment vertical="center" wrapText="1"/>
    </xf>
    <xf numFmtId="164" fontId="0" fillId="0" borderId="22" xfId="0" applyNumberFormat="1" applyFont="1" applyFill="1" applyBorder="1" applyAlignment="1" applyProtection="1">
      <alignment horizontal="right" vertical="center" wrapText="1"/>
      <protection locked="0"/>
    </xf>
    <xf numFmtId="164" fontId="0" fillId="0" borderId="23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3" fontId="0" fillId="3" borderId="4" xfId="0" applyNumberFormat="1" applyFont="1" applyFill="1" applyBorder="1" applyAlignment="1" applyProtection="1">
      <alignment horizontal="center" vertical="center" wrapText="1"/>
    </xf>
    <xf numFmtId="3" fontId="0" fillId="4" borderId="4" xfId="0" applyNumberFormat="1" applyFont="1" applyFill="1" applyBorder="1" applyAlignment="1" applyProtection="1">
      <alignment horizontal="center" vertical="center" wrapText="1"/>
    </xf>
    <xf numFmtId="3" fontId="0" fillId="3" borderId="5" xfId="0" applyNumberFormat="1" applyFont="1" applyFill="1" applyBorder="1" applyAlignment="1" applyProtection="1">
      <alignment horizontal="center" vertical="center" wrapText="1"/>
    </xf>
    <xf numFmtId="3" fontId="0" fillId="0" borderId="5" xfId="0" applyNumberFormat="1" applyFont="1" applyBorder="1" applyAlignment="1" applyProtection="1">
      <alignment horizontal="center" vertical="center" wrapText="1"/>
    </xf>
    <xf numFmtId="3" fontId="0" fillId="0" borderId="12" xfId="0" applyNumberFormat="1" applyFont="1" applyBorder="1" applyAlignment="1" applyProtection="1">
      <alignment horizontal="center" vertical="center" wrapText="1"/>
    </xf>
    <xf numFmtId="3" fontId="0" fillId="0" borderId="21" xfId="0" applyNumberFormat="1" applyFont="1" applyFill="1" applyBorder="1" applyAlignment="1" applyProtection="1">
      <alignment horizontal="center" vertical="center" wrapText="1"/>
    </xf>
    <xf numFmtId="3" fontId="0" fillId="0" borderId="20" xfId="0" applyNumberFormat="1" applyFont="1" applyFill="1" applyBorder="1" applyAlignment="1" applyProtection="1">
      <alignment horizontal="center" vertical="center" wrapText="1"/>
    </xf>
    <xf numFmtId="164" fontId="1" fillId="0" borderId="4" xfId="0" applyNumberFormat="1" applyFont="1" applyFill="1" applyBorder="1" applyAlignment="1" applyProtection="1">
      <alignment horizontal="right" vertical="center" wrapText="1"/>
    </xf>
  </cellXfs>
  <cellStyles count="5">
    <cellStyle name="Normal" xfId="0" builtinId="0"/>
    <cellStyle name="Normal 2" xfId="1"/>
    <cellStyle name="Normal 2 2 2" xfId="3"/>
    <cellStyle name="Normal 2 3 2" xfId="4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390525</xdr:rowOff>
    </xdr:from>
    <xdr:to>
      <xdr:col>3</xdr:col>
      <xdr:colOff>104053</xdr:colOff>
      <xdr:row>0</xdr:row>
      <xdr:rowOff>1876424</xdr:rowOff>
    </xdr:to>
    <xdr:pic>
      <xdr:nvPicPr>
        <xdr:cNvPr id="4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90525"/>
          <a:ext cx="1599478" cy="1485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L1" sqref="L1"/>
    </sheetView>
  </sheetViews>
  <sheetFormatPr baseColWidth="10" defaultRowHeight="12.75" x14ac:dyDescent="0.2"/>
  <sheetData>
    <row r="1" spans="1:10" ht="297" customHeight="1" x14ac:dyDescent="0.35">
      <c r="A1" s="34"/>
      <c r="B1" s="74" t="s">
        <v>105</v>
      </c>
      <c r="C1" s="74"/>
      <c r="D1" s="74"/>
      <c r="E1" s="74"/>
      <c r="F1" s="74"/>
      <c r="G1" s="74"/>
      <c r="H1" s="74"/>
      <c r="I1" s="74"/>
      <c r="J1" s="74"/>
    </row>
    <row r="2" spans="1:10" x14ac:dyDescent="0.2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25.5" x14ac:dyDescent="0.35">
      <c r="A3" s="22"/>
      <c r="B3" s="22"/>
      <c r="C3" s="22"/>
      <c r="D3" s="22"/>
      <c r="E3" s="22"/>
      <c r="F3" s="22"/>
      <c r="G3" s="22"/>
      <c r="H3" s="19"/>
      <c r="I3" s="19"/>
      <c r="J3" s="19"/>
    </row>
    <row r="4" spans="1:10" x14ac:dyDescent="0.2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ht="18" x14ac:dyDescent="0.25">
      <c r="A6" s="23"/>
      <c r="B6" s="23"/>
      <c r="C6" s="23"/>
      <c r="D6" s="23"/>
      <c r="E6" s="23"/>
      <c r="F6" s="23"/>
      <c r="G6" s="23"/>
    </row>
    <row r="7" spans="1:10" ht="18" x14ac:dyDescent="0.25">
      <c r="A7" s="20"/>
      <c r="B7" s="20"/>
      <c r="C7" s="20"/>
      <c r="D7" s="20"/>
      <c r="E7" s="20"/>
      <c r="F7" s="20"/>
      <c r="G7" s="20"/>
    </row>
    <row r="8" spans="1:10" ht="18" x14ac:dyDescent="0.25">
      <c r="A8" s="20"/>
      <c r="B8" s="20"/>
      <c r="C8" s="20"/>
      <c r="D8" s="20"/>
      <c r="E8" s="20"/>
      <c r="F8" s="20"/>
      <c r="G8" s="20"/>
    </row>
    <row r="9" spans="1:10" x14ac:dyDescent="0.2">
      <c r="A9" s="19"/>
      <c r="B9" s="19"/>
      <c r="C9" s="19"/>
      <c r="D9" s="19"/>
      <c r="E9" s="19"/>
      <c r="F9" s="19"/>
      <c r="G9" s="19"/>
    </row>
    <row r="10" spans="1:10" ht="39" customHeight="1" x14ac:dyDescent="0.2">
      <c r="A10" s="24"/>
      <c r="B10" s="24"/>
      <c r="C10" s="24"/>
      <c r="D10" s="24"/>
      <c r="E10" s="24"/>
      <c r="F10" s="24"/>
      <c r="G10" s="24"/>
    </row>
    <row r="11" spans="1:10" x14ac:dyDescent="0.2">
      <c r="A11" s="19"/>
      <c r="B11" s="19"/>
      <c r="C11" s="19"/>
      <c r="D11" s="19"/>
      <c r="E11" s="19"/>
      <c r="F11" s="19"/>
      <c r="G11" s="19"/>
    </row>
    <row r="12" spans="1:10" x14ac:dyDescent="0.2">
      <c r="A12" s="19"/>
      <c r="B12" s="19"/>
      <c r="C12" s="19"/>
      <c r="D12" s="19"/>
      <c r="E12" s="21"/>
      <c r="F12" s="19"/>
      <c r="G12" s="19"/>
    </row>
    <row r="13" spans="1:10" x14ac:dyDescent="0.2">
      <c r="A13" s="19"/>
      <c r="B13" s="19"/>
      <c r="C13" s="19"/>
      <c r="D13" s="19"/>
      <c r="E13" s="19"/>
      <c r="F13" s="19"/>
      <c r="G13" s="19"/>
    </row>
    <row r="14" spans="1:10" x14ac:dyDescent="0.2">
      <c r="A14" s="19"/>
      <c r="B14" s="19"/>
      <c r="C14" s="19"/>
      <c r="D14" s="19"/>
      <c r="E14" s="19"/>
      <c r="F14" s="19"/>
      <c r="G14" s="19"/>
    </row>
    <row r="15" spans="1:10" x14ac:dyDescent="0.2">
      <c r="A15" s="19"/>
      <c r="B15" s="19"/>
      <c r="C15" s="19"/>
      <c r="D15" s="19"/>
      <c r="E15" s="19"/>
      <c r="F15" s="19"/>
      <c r="G15" s="19"/>
    </row>
    <row r="16" spans="1:10" x14ac:dyDescent="0.2">
      <c r="A16" s="19"/>
      <c r="B16" s="19"/>
      <c r="C16" s="19"/>
      <c r="D16" s="19"/>
      <c r="E16" s="19"/>
      <c r="F16" s="19"/>
      <c r="G16" s="19"/>
    </row>
  </sheetData>
  <sheetProtection selectLockedCells="1" selectUnlockedCells="1"/>
  <mergeCells count="1">
    <mergeCell ref="B1:J1"/>
  </mergeCells>
  <printOptions horizontalCentered="1"/>
  <pageMargins left="0.70866141732283472" right="0.70866141732283472" top="0.74803149606299213" bottom="0.74803149606299213" header="0.51181102362204722" footer="0.51181102362204722"/>
  <pageSetup paperSize="9" firstPageNumber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tabSelected="1" zoomScale="85" zoomScaleNormal="85" workbookViewId="0">
      <selection activeCell="E80" sqref="E80"/>
    </sheetView>
  </sheetViews>
  <sheetFormatPr baseColWidth="10" defaultColWidth="11.42578125" defaultRowHeight="12.75" x14ac:dyDescent="0.2"/>
  <cols>
    <col min="1" max="1" width="22.42578125" style="4" customWidth="1"/>
    <col min="2" max="2" width="52.5703125" style="4" customWidth="1"/>
    <col min="3" max="3" width="15.7109375" style="16" customWidth="1"/>
    <col min="4" max="4" width="15.7109375" style="4" customWidth="1"/>
    <col min="5" max="5" width="16.28515625" style="4" customWidth="1"/>
    <col min="6" max="6" width="40.85546875" style="4" customWidth="1"/>
    <col min="7" max="16384" width="11.42578125" style="4"/>
  </cols>
  <sheetData>
    <row r="1" spans="1:6" s="1" customFormat="1" ht="25.5" customHeight="1" x14ac:dyDescent="0.2">
      <c r="A1" s="27" t="s">
        <v>0</v>
      </c>
      <c r="B1" s="77" t="s">
        <v>84</v>
      </c>
      <c r="C1" s="78"/>
      <c r="D1" s="2"/>
    </row>
    <row r="2" spans="1:6" s="2" customFormat="1" ht="25.5" customHeight="1" x14ac:dyDescent="0.2">
      <c r="A2" s="29" t="s">
        <v>80</v>
      </c>
      <c r="B2" s="29" t="s">
        <v>1</v>
      </c>
      <c r="C2" s="30" t="s">
        <v>8</v>
      </c>
      <c r="D2" s="27" t="s">
        <v>11</v>
      </c>
      <c r="E2" s="27" t="s">
        <v>78</v>
      </c>
    </row>
    <row r="3" spans="1:6" ht="25.5" customHeight="1" x14ac:dyDescent="0.2">
      <c r="A3" s="38" t="s">
        <v>9</v>
      </c>
      <c r="B3" s="39" t="s">
        <v>108</v>
      </c>
      <c r="C3" s="67"/>
      <c r="D3" s="86">
        <v>1</v>
      </c>
      <c r="E3" s="40">
        <f>C3*D3</f>
        <v>0</v>
      </c>
      <c r="F3" s="85"/>
    </row>
    <row r="4" spans="1:6" ht="25.5" customHeight="1" x14ac:dyDescent="0.2">
      <c r="A4" s="5"/>
      <c r="B4" s="6"/>
      <c r="C4" s="7"/>
    </row>
    <row r="5" spans="1:6" s="1" customFormat="1" ht="25.5" customHeight="1" x14ac:dyDescent="0.2">
      <c r="A5" s="25" t="s">
        <v>2</v>
      </c>
      <c r="B5" s="79" t="s">
        <v>96</v>
      </c>
      <c r="C5" s="80"/>
    </row>
    <row r="6" spans="1:6" s="8" customFormat="1" ht="25.5" customHeight="1" x14ac:dyDescent="0.2">
      <c r="A6" s="29" t="s">
        <v>80</v>
      </c>
      <c r="B6" s="25" t="s">
        <v>1</v>
      </c>
      <c r="C6" s="26" t="s">
        <v>8</v>
      </c>
      <c r="D6" s="27" t="s">
        <v>11</v>
      </c>
      <c r="E6" s="27" t="s">
        <v>78</v>
      </c>
    </row>
    <row r="7" spans="1:6" ht="40.5" customHeight="1" x14ac:dyDescent="0.2">
      <c r="A7" s="3" t="s">
        <v>91</v>
      </c>
      <c r="B7" s="51" t="s">
        <v>93</v>
      </c>
      <c r="C7" s="31"/>
      <c r="D7" s="87">
        <v>4</v>
      </c>
      <c r="E7" s="32">
        <f>C7*D7</f>
        <v>0</v>
      </c>
    </row>
    <row r="8" spans="1:6" ht="25.5" customHeight="1" x14ac:dyDescent="0.2">
      <c r="A8" s="3" t="s">
        <v>92</v>
      </c>
      <c r="B8" s="51" t="s">
        <v>100</v>
      </c>
      <c r="C8" s="31"/>
      <c r="D8" s="87">
        <v>0</v>
      </c>
      <c r="E8" s="32">
        <f>C8*D8</f>
        <v>0</v>
      </c>
    </row>
    <row r="9" spans="1:6" ht="25.5" customHeight="1" x14ac:dyDescent="0.2">
      <c r="A9" s="3" t="s">
        <v>97</v>
      </c>
      <c r="B9" s="51" t="s">
        <v>101</v>
      </c>
      <c r="C9" s="31"/>
      <c r="D9" s="87">
        <v>0</v>
      </c>
      <c r="E9" s="32">
        <f t="shared" ref="E9:E10" si="0">C9*D9</f>
        <v>0</v>
      </c>
    </row>
    <row r="10" spans="1:6" ht="25.5" customHeight="1" x14ac:dyDescent="0.2">
      <c r="A10" s="3" t="s">
        <v>98</v>
      </c>
      <c r="B10" s="51" t="s">
        <v>102</v>
      </c>
      <c r="C10" s="31"/>
      <c r="D10" s="87">
        <v>0</v>
      </c>
      <c r="E10" s="32">
        <f t="shared" si="0"/>
        <v>0</v>
      </c>
    </row>
    <row r="11" spans="1:6" ht="25.5" customHeight="1" x14ac:dyDescent="0.2">
      <c r="A11" s="3" t="s">
        <v>99</v>
      </c>
      <c r="B11" s="51" t="s">
        <v>94</v>
      </c>
      <c r="C11" s="31"/>
      <c r="D11" s="87">
        <v>0</v>
      </c>
      <c r="E11" s="32">
        <f>C11*D11</f>
        <v>0</v>
      </c>
    </row>
    <row r="12" spans="1:6" ht="25.5" customHeight="1" x14ac:dyDescent="0.2">
      <c r="A12" s="5"/>
      <c r="B12" s="6"/>
      <c r="C12" s="10"/>
    </row>
    <row r="13" spans="1:6" ht="25.5" customHeight="1" x14ac:dyDescent="0.2">
      <c r="A13" s="25" t="s">
        <v>3</v>
      </c>
      <c r="B13" s="79" t="s">
        <v>103</v>
      </c>
      <c r="C13" s="80"/>
      <c r="D13" s="2"/>
    </row>
    <row r="14" spans="1:6" s="9" customFormat="1" ht="25.5" customHeight="1" x14ac:dyDescent="0.2">
      <c r="A14" s="29" t="s">
        <v>80</v>
      </c>
      <c r="B14" s="25" t="s">
        <v>1</v>
      </c>
      <c r="C14" s="26" t="s">
        <v>8</v>
      </c>
      <c r="D14" s="27" t="s">
        <v>11</v>
      </c>
      <c r="E14" s="27" t="s">
        <v>78</v>
      </c>
    </row>
    <row r="15" spans="1:6" ht="25.5" customHeight="1" x14ac:dyDescent="0.2">
      <c r="A15" s="38" t="s">
        <v>17</v>
      </c>
      <c r="B15" s="81" t="s">
        <v>10</v>
      </c>
      <c r="C15" s="53"/>
      <c r="D15" s="88">
        <v>1</v>
      </c>
      <c r="E15" s="54">
        <f>C15*D15</f>
        <v>0</v>
      </c>
    </row>
    <row r="16" spans="1:6" ht="25.5" customHeight="1" x14ac:dyDescent="0.2">
      <c r="A16" s="38" t="s">
        <v>18</v>
      </c>
      <c r="B16" s="81"/>
      <c r="C16" s="53"/>
      <c r="D16" s="88">
        <v>1</v>
      </c>
      <c r="E16" s="54">
        <f t="shared" ref="E16:E60" si="1">C16*D16</f>
        <v>0</v>
      </c>
    </row>
    <row r="17" spans="1:5" ht="25.5" customHeight="1" x14ac:dyDescent="0.2">
      <c r="A17" s="38" t="s">
        <v>19</v>
      </c>
      <c r="B17" s="81"/>
      <c r="C17" s="53"/>
      <c r="D17" s="88">
        <v>1</v>
      </c>
      <c r="E17" s="54">
        <f t="shared" si="1"/>
        <v>0</v>
      </c>
    </row>
    <row r="18" spans="1:5" ht="25.5" customHeight="1" x14ac:dyDescent="0.2">
      <c r="A18" s="3" t="s">
        <v>20</v>
      </c>
      <c r="B18" s="82" t="s">
        <v>63</v>
      </c>
      <c r="C18" s="56"/>
      <c r="D18" s="89">
        <v>2</v>
      </c>
      <c r="E18" s="57">
        <f t="shared" si="1"/>
        <v>0</v>
      </c>
    </row>
    <row r="19" spans="1:5" ht="25.5" customHeight="1" x14ac:dyDescent="0.2">
      <c r="A19" s="3" t="s">
        <v>21</v>
      </c>
      <c r="B19" s="82"/>
      <c r="C19" s="56"/>
      <c r="D19" s="89">
        <v>2</v>
      </c>
      <c r="E19" s="57">
        <f t="shared" si="1"/>
        <v>0</v>
      </c>
    </row>
    <row r="20" spans="1:5" ht="25.5" customHeight="1" x14ac:dyDescent="0.2">
      <c r="A20" s="3" t="s">
        <v>22</v>
      </c>
      <c r="B20" s="82"/>
      <c r="C20" s="56"/>
      <c r="D20" s="89">
        <v>1</v>
      </c>
      <c r="E20" s="57">
        <f t="shared" si="1"/>
        <v>0</v>
      </c>
    </row>
    <row r="21" spans="1:5" ht="25.5" customHeight="1" x14ac:dyDescent="0.2">
      <c r="A21" s="38" t="s">
        <v>23</v>
      </c>
      <c r="B21" s="81" t="s">
        <v>25</v>
      </c>
      <c r="C21" s="53"/>
      <c r="D21" s="88">
        <v>2</v>
      </c>
      <c r="E21" s="54">
        <f t="shared" si="1"/>
        <v>0</v>
      </c>
    </row>
    <row r="22" spans="1:5" ht="25.5" customHeight="1" x14ac:dyDescent="0.2">
      <c r="A22" s="38" t="s">
        <v>24</v>
      </c>
      <c r="B22" s="81"/>
      <c r="C22" s="53"/>
      <c r="D22" s="88">
        <v>1</v>
      </c>
      <c r="E22" s="54">
        <f t="shared" si="1"/>
        <v>0</v>
      </c>
    </row>
    <row r="23" spans="1:5" ht="25.5" customHeight="1" x14ac:dyDescent="0.2">
      <c r="A23" s="3" t="s">
        <v>26</v>
      </c>
      <c r="B23" s="82" t="s">
        <v>64</v>
      </c>
      <c r="C23" s="56"/>
      <c r="D23" s="89">
        <v>5</v>
      </c>
      <c r="E23" s="57">
        <f t="shared" si="1"/>
        <v>0</v>
      </c>
    </row>
    <row r="24" spans="1:5" ht="25.5" customHeight="1" x14ac:dyDescent="0.2">
      <c r="A24" s="3" t="s">
        <v>27</v>
      </c>
      <c r="B24" s="82"/>
      <c r="C24" s="56"/>
      <c r="D24" s="89">
        <v>3</v>
      </c>
      <c r="E24" s="57">
        <f t="shared" si="1"/>
        <v>0</v>
      </c>
    </row>
    <row r="25" spans="1:5" ht="25.5" customHeight="1" x14ac:dyDescent="0.2">
      <c r="A25" s="3" t="s">
        <v>28</v>
      </c>
      <c r="B25" s="82"/>
      <c r="C25" s="56"/>
      <c r="D25" s="89">
        <v>1</v>
      </c>
      <c r="E25" s="57">
        <f t="shared" si="1"/>
        <v>0</v>
      </c>
    </row>
    <row r="26" spans="1:5" ht="25.5" customHeight="1" x14ac:dyDescent="0.2">
      <c r="A26" s="38" t="s">
        <v>29</v>
      </c>
      <c r="B26" s="81" t="s">
        <v>65</v>
      </c>
      <c r="C26" s="53"/>
      <c r="D26" s="88">
        <v>8</v>
      </c>
      <c r="E26" s="54">
        <f t="shared" si="1"/>
        <v>0</v>
      </c>
    </row>
    <row r="27" spans="1:5" ht="25.5" customHeight="1" x14ac:dyDescent="0.2">
      <c r="A27" s="38" t="s">
        <v>30</v>
      </c>
      <c r="B27" s="81"/>
      <c r="C27" s="53"/>
      <c r="D27" s="88">
        <v>4</v>
      </c>
      <c r="E27" s="54">
        <f t="shared" si="1"/>
        <v>0</v>
      </c>
    </row>
    <row r="28" spans="1:5" ht="25.5" customHeight="1" x14ac:dyDescent="0.2">
      <c r="A28" s="38" t="s">
        <v>31</v>
      </c>
      <c r="B28" s="81"/>
      <c r="C28" s="53"/>
      <c r="D28" s="88">
        <v>2</v>
      </c>
      <c r="E28" s="54">
        <f t="shared" si="1"/>
        <v>0</v>
      </c>
    </row>
    <row r="29" spans="1:5" ht="25.5" customHeight="1" x14ac:dyDescent="0.2">
      <c r="A29" s="3" t="s">
        <v>32</v>
      </c>
      <c r="B29" s="82" t="s">
        <v>66</v>
      </c>
      <c r="C29" s="56"/>
      <c r="D29" s="89">
        <v>1</v>
      </c>
      <c r="E29" s="57">
        <f t="shared" si="1"/>
        <v>0</v>
      </c>
    </row>
    <row r="30" spans="1:5" ht="25.5" customHeight="1" x14ac:dyDescent="0.2">
      <c r="A30" s="3" t="s">
        <v>76</v>
      </c>
      <c r="B30" s="82"/>
      <c r="C30" s="56"/>
      <c r="D30" s="89">
        <v>0</v>
      </c>
      <c r="E30" s="57">
        <f t="shared" si="1"/>
        <v>0</v>
      </c>
    </row>
    <row r="31" spans="1:5" ht="25.5" customHeight="1" x14ac:dyDescent="0.2">
      <c r="A31" s="3" t="s">
        <v>77</v>
      </c>
      <c r="B31" s="82"/>
      <c r="C31" s="56"/>
      <c r="D31" s="89">
        <v>1</v>
      </c>
      <c r="E31" s="57">
        <f t="shared" si="1"/>
        <v>0</v>
      </c>
    </row>
    <row r="32" spans="1:5" ht="25.5" customHeight="1" x14ac:dyDescent="0.2">
      <c r="A32" s="38" t="s">
        <v>33</v>
      </c>
      <c r="B32" s="81" t="s">
        <v>67</v>
      </c>
      <c r="C32" s="53"/>
      <c r="D32" s="88">
        <v>1</v>
      </c>
      <c r="E32" s="54">
        <f t="shared" si="1"/>
        <v>0</v>
      </c>
    </row>
    <row r="33" spans="1:5" ht="25.5" customHeight="1" x14ac:dyDescent="0.2">
      <c r="A33" s="38" t="s">
        <v>34</v>
      </c>
      <c r="B33" s="81"/>
      <c r="C33" s="53"/>
      <c r="D33" s="88">
        <v>2</v>
      </c>
      <c r="E33" s="54">
        <f t="shared" si="1"/>
        <v>0</v>
      </c>
    </row>
    <row r="34" spans="1:5" ht="25.5" customHeight="1" x14ac:dyDescent="0.2">
      <c r="A34" s="38" t="s">
        <v>35</v>
      </c>
      <c r="B34" s="81"/>
      <c r="C34" s="53"/>
      <c r="D34" s="88">
        <v>1</v>
      </c>
      <c r="E34" s="54">
        <f t="shared" si="1"/>
        <v>0</v>
      </c>
    </row>
    <row r="35" spans="1:5" ht="25.5" customHeight="1" x14ac:dyDescent="0.2">
      <c r="A35" s="3" t="s">
        <v>36</v>
      </c>
      <c r="B35" s="82" t="s">
        <v>39</v>
      </c>
      <c r="C35" s="56"/>
      <c r="D35" s="89">
        <v>0</v>
      </c>
      <c r="E35" s="57">
        <f t="shared" si="1"/>
        <v>0</v>
      </c>
    </row>
    <row r="36" spans="1:5" ht="25.5" customHeight="1" x14ac:dyDescent="0.2">
      <c r="A36" s="3" t="s">
        <v>37</v>
      </c>
      <c r="B36" s="82"/>
      <c r="C36" s="56"/>
      <c r="D36" s="89">
        <v>0</v>
      </c>
      <c r="E36" s="57">
        <f t="shared" si="1"/>
        <v>0</v>
      </c>
    </row>
    <row r="37" spans="1:5" ht="25.5" customHeight="1" x14ac:dyDescent="0.2">
      <c r="A37" s="3" t="s">
        <v>38</v>
      </c>
      <c r="B37" s="82"/>
      <c r="C37" s="56"/>
      <c r="D37" s="89">
        <v>2</v>
      </c>
      <c r="E37" s="57">
        <f t="shared" si="1"/>
        <v>0</v>
      </c>
    </row>
    <row r="38" spans="1:5" ht="25.5" customHeight="1" x14ac:dyDescent="0.2">
      <c r="A38" s="38" t="s">
        <v>40</v>
      </c>
      <c r="B38" s="81" t="s">
        <v>69</v>
      </c>
      <c r="C38" s="53"/>
      <c r="D38" s="88">
        <v>2</v>
      </c>
      <c r="E38" s="54">
        <f t="shared" si="1"/>
        <v>0</v>
      </c>
    </row>
    <row r="39" spans="1:5" ht="25.5" customHeight="1" x14ac:dyDescent="0.2">
      <c r="A39" s="38" t="s">
        <v>41</v>
      </c>
      <c r="B39" s="81"/>
      <c r="C39" s="53"/>
      <c r="D39" s="88">
        <v>1</v>
      </c>
      <c r="E39" s="54">
        <f t="shared" si="1"/>
        <v>0</v>
      </c>
    </row>
    <row r="40" spans="1:5" ht="25.5" customHeight="1" x14ac:dyDescent="0.2">
      <c r="A40" s="38" t="s">
        <v>42</v>
      </c>
      <c r="B40" s="81"/>
      <c r="C40" s="53"/>
      <c r="D40" s="88">
        <v>0</v>
      </c>
      <c r="E40" s="54">
        <f t="shared" si="1"/>
        <v>0</v>
      </c>
    </row>
    <row r="41" spans="1:5" ht="25.5" customHeight="1" x14ac:dyDescent="0.2">
      <c r="A41" s="3" t="s">
        <v>43</v>
      </c>
      <c r="B41" s="82" t="s">
        <v>112</v>
      </c>
      <c r="C41" s="56"/>
      <c r="D41" s="89">
        <v>1</v>
      </c>
      <c r="E41" s="57">
        <f t="shared" si="1"/>
        <v>0</v>
      </c>
    </row>
    <row r="42" spans="1:5" ht="25.5" customHeight="1" x14ac:dyDescent="0.2">
      <c r="A42" s="3" t="s">
        <v>44</v>
      </c>
      <c r="B42" s="82"/>
      <c r="C42" s="56"/>
      <c r="D42" s="89">
        <v>1</v>
      </c>
      <c r="E42" s="57">
        <f t="shared" si="1"/>
        <v>0</v>
      </c>
    </row>
    <row r="43" spans="1:5" ht="25.5" customHeight="1" x14ac:dyDescent="0.2">
      <c r="A43" s="3" t="s">
        <v>45</v>
      </c>
      <c r="B43" s="82"/>
      <c r="C43" s="56"/>
      <c r="D43" s="89">
        <v>1</v>
      </c>
      <c r="E43" s="57">
        <f t="shared" si="1"/>
        <v>0</v>
      </c>
    </row>
    <row r="44" spans="1:5" ht="25.5" customHeight="1" x14ac:dyDescent="0.2">
      <c r="A44" s="38" t="s">
        <v>46</v>
      </c>
      <c r="B44" s="81" t="s">
        <v>68</v>
      </c>
      <c r="C44" s="53"/>
      <c r="D44" s="88">
        <v>0</v>
      </c>
      <c r="E44" s="54">
        <f t="shared" si="1"/>
        <v>0</v>
      </c>
    </row>
    <row r="45" spans="1:5" ht="25.5" customHeight="1" x14ac:dyDescent="0.2">
      <c r="A45" s="38" t="s">
        <v>47</v>
      </c>
      <c r="B45" s="81"/>
      <c r="C45" s="53"/>
      <c r="D45" s="88">
        <v>1</v>
      </c>
      <c r="E45" s="54">
        <f t="shared" si="1"/>
        <v>0</v>
      </c>
    </row>
    <row r="46" spans="1:5" ht="25.5" customHeight="1" x14ac:dyDescent="0.2">
      <c r="A46" s="38" t="s">
        <v>48</v>
      </c>
      <c r="B46" s="81"/>
      <c r="C46" s="53"/>
      <c r="D46" s="88">
        <v>0</v>
      </c>
      <c r="E46" s="54">
        <f t="shared" si="1"/>
        <v>0</v>
      </c>
    </row>
    <row r="47" spans="1:5" ht="25.5" customHeight="1" x14ac:dyDescent="0.2">
      <c r="A47" s="3" t="s">
        <v>50</v>
      </c>
      <c r="B47" s="82" t="s">
        <v>49</v>
      </c>
      <c r="C47" s="56"/>
      <c r="D47" s="89">
        <v>0</v>
      </c>
      <c r="E47" s="57">
        <f t="shared" si="1"/>
        <v>0</v>
      </c>
    </row>
    <row r="48" spans="1:5" ht="25.5" customHeight="1" x14ac:dyDescent="0.2">
      <c r="A48" s="58" t="s">
        <v>51</v>
      </c>
      <c r="B48" s="82"/>
      <c r="C48" s="56"/>
      <c r="D48" s="89">
        <v>0</v>
      </c>
      <c r="E48" s="57">
        <f t="shared" si="1"/>
        <v>0</v>
      </c>
    </row>
    <row r="49" spans="1:5" ht="25.5" customHeight="1" x14ac:dyDescent="0.2">
      <c r="A49" s="59" t="s">
        <v>52</v>
      </c>
      <c r="B49" s="82"/>
      <c r="C49" s="56"/>
      <c r="D49" s="89">
        <v>0</v>
      </c>
      <c r="E49" s="57">
        <f t="shared" si="1"/>
        <v>0</v>
      </c>
    </row>
    <row r="50" spans="1:5" ht="25.5" customHeight="1" x14ac:dyDescent="0.2">
      <c r="A50" s="38" t="s">
        <v>53</v>
      </c>
      <c r="B50" s="81" t="s">
        <v>70</v>
      </c>
      <c r="C50" s="53"/>
      <c r="D50" s="88">
        <v>2</v>
      </c>
      <c r="E50" s="54">
        <f t="shared" ref="E50:E59" si="2">C50*D50</f>
        <v>0</v>
      </c>
    </row>
    <row r="51" spans="1:5" ht="25.5" customHeight="1" x14ac:dyDescent="0.2">
      <c r="A51" s="60" t="s">
        <v>54</v>
      </c>
      <c r="B51" s="81"/>
      <c r="C51" s="61"/>
      <c r="D51" s="88">
        <v>0</v>
      </c>
      <c r="E51" s="54">
        <f t="shared" si="2"/>
        <v>0</v>
      </c>
    </row>
    <row r="52" spans="1:5" ht="25.5" customHeight="1" x14ac:dyDescent="0.2">
      <c r="A52" s="62" t="s">
        <v>55</v>
      </c>
      <c r="B52" s="81"/>
      <c r="C52" s="63"/>
      <c r="D52" s="88">
        <v>1</v>
      </c>
      <c r="E52" s="64">
        <f t="shared" si="2"/>
        <v>0</v>
      </c>
    </row>
    <row r="53" spans="1:5" ht="25.5" customHeight="1" x14ac:dyDescent="0.2">
      <c r="A53" s="3" t="s">
        <v>56</v>
      </c>
      <c r="B53" s="82" t="s">
        <v>111</v>
      </c>
      <c r="C53" s="56"/>
      <c r="D53" s="89">
        <v>1</v>
      </c>
      <c r="E53" s="57">
        <f t="shared" ref="E53:E55" si="3">C53*D53</f>
        <v>0</v>
      </c>
    </row>
    <row r="54" spans="1:5" ht="25.5" customHeight="1" x14ac:dyDescent="0.2">
      <c r="A54" s="58" t="s">
        <v>57</v>
      </c>
      <c r="B54" s="82"/>
      <c r="C54" s="68"/>
      <c r="D54" s="89">
        <v>1</v>
      </c>
      <c r="E54" s="57">
        <f t="shared" si="3"/>
        <v>0</v>
      </c>
    </row>
    <row r="55" spans="1:5" ht="25.5" customHeight="1" x14ac:dyDescent="0.2">
      <c r="A55" s="59" t="s">
        <v>58</v>
      </c>
      <c r="B55" s="82"/>
      <c r="C55" s="65"/>
      <c r="D55" s="89">
        <v>1</v>
      </c>
      <c r="E55" s="66">
        <f t="shared" si="3"/>
        <v>0</v>
      </c>
    </row>
    <row r="56" spans="1:5" ht="25.5" customHeight="1" x14ac:dyDescent="0.2">
      <c r="A56" s="38" t="s">
        <v>59</v>
      </c>
      <c r="B56" s="81" t="s">
        <v>110</v>
      </c>
      <c r="C56" s="53"/>
      <c r="D56" s="88">
        <v>2</v>
      </c>
      <c r="E56" s="54">
        <f t="shared" si="2"/>
        <v>0</v>
      </c>
    </row>
    <row r="57" spans="1:5" ht="25.5" customHeight="1" x14ac:dyDescent="0.2">
      <c r="A57" s="60" t="s">
        <v>60</v>
      </c>
      <c r="B57" s="81"/>
      <c r="C57" s="61"/>
      <c r="D57" s="88">
        <v>1</v>
      </c>
      <c r="E57" s="54">
        <f t="shared" si="2"/>
        <v>0</v>
      </c>
    </row>
    <row r="58" spans="1:5" ht="25.5" customHeight="1" x14ac:dyDescent="0.2">
      <c r="A58" s="62" t="s">
        <v>61</v>
      </c>
      <c r="B58" s="81"/>
      <c r="C58" s="63"/>
      <c r="D58" s="88">
        <v>0</v>
      </c>
      <c r="E58" s="64">
        <f t="shared" si="2"/>
        <v>0</v>
      </c>
    </row>
    <row r="59" spans="1:5" ht="25.5" customHeight="1" x14ac:dyDescent="0.2">
      <c r="A59" s="59" t="s">
        <v>62</v>
      </c>
      <c r="B59" s="55" t="s">
        <v>109</v>
      </c>
      <c r="C59" s="65"/>
      <c r="D59" s="90">
        <v>0</v>
      </c>
      <c r="E59" s="66">
        <f t="shared" si="2"/>
        <v>0</v>
      </c>
    </row>
    <row r="60" spans="1:5" ht="25.5" customHeight="1" x14ac:dyDescent="0.2">
      <c r="A60" s="62" t="s">
        <v>72</v>
      </c>
      <c r="B60" s="41" t="s">
        <v>71</v>
      </c>
      <c r="C60" s="71"/>
      <c r="D60" s="86">
        <v>0</v>
      </c>
      <c r="E60" s="54">
        <f t="shared" si="1"/>
        <v>0</v>
      </c>
    </row>
    <row r="61" spans="1:5" ht="25.5" customHeight="1" x14ac:dyDescent="0.2">
      <c r="A61" s="5"/>
      <c r="B61" s="6"/>
      <c r="C61" s="10"/>
    </row>
    <row r="62" spans="1:5" s="1" customFormat="1" ht="25.5" customHeight="1" x14ac:dyDescent="0.2">
      <c r="A62" s="25" t="s">
        <v>4</v>
      </c>
      <c r="B62" s="79" t="s">
        <v>104</v>
      </c>
      <c r="C62" s="80"/>
    </row>
    <row r="63" spans="1:5" s="8" customFormat="1" ht="25.5" customHeight="1" x14ac:dyDescent="0.2">
      <c r="A63" s="29" t="s">
        <v>80</v>
      </c>
      <c r="B63" s="25" t="s">
        <v>5</v>
      </c>
      <c r="C63" s="43" t="s">
        <v>8</v>
      </c>
      <c r="D63" s="27" t="s">
        <v>11</v>
      </c>
      <c r="E63" s="27" t="s">
        <v>78</v>
      </c>
    </row>
    <row r="64" spans="1:5" s="8" customFormat="1" ht="25.5" customHeight="1" x14ac:dyDescent="0.2">
      <c r="A64" s="37" t="s">
        <v>12</v>
      </c>
      <c r="B64" s="46" t="s">
        <v>14</v>
      </c>
      <c r="C64" s="70"/>
      <c r="D64" s="91">
        <v>3</v>
      </c>
      <c r="E64" s="32">
        <f>C64*D64</f>
        <v>0</v>
      </c>
    </row>
    <row r="65" spans="1:5" s="8" customFormat="1" ht="25.5" customHeight="1" x14ac:dyDescent="0.2">
      <c r="A65" s="37" t="s">
        <v>13</v>
      </c>
      <c r="B65" s="52" t="s">
        <v>85</v>
      </c>
      <c r="C65" s="70"/>
      <c r="D65" s="91">
        <v>3</v>
      </c>
      <c r="E65" s="32">
        <f t="shared" ref="E65:E66" si="4">C65*D65</f>
        <v>0</v>
      </c>
    </row>
    <row r="66" spans="1:5" s="8" customFormat="1" ht="25.5" customHeight="1" x14ac:dyDescent="0.2">
      <c r="A66" s="37" t="s">
        <v>16</v>
      </c>
      <c r="B66" s="47" t="s">
        <v>15</v>
      </c>
      <c r="C66" s="70"/>
      <c r="D66" s="92">
        <v>2</v>
      </c>
      <c r="E66" s="32">
        <f t="shared" si="4"/>
        <v>0</v>
      </c>
    </row>
    <row r="67" spans="1:5" s="8" customFormat="1" ht="25.5" customHeight="1" x14ac:dyDescent="0.2">
      <c r="A67" s="13"/>
      <c r="B67" s="14"/>
      <c r="C67" s="15"/>
      <c r="D67" s="35"/>
    </row>
    <row r="68" spans="1:5" s="1" customFormat="1" ht="25.5" customHeight="1" x14ac:dyDescent="0.2">
      <c r="A68" s="25" t="s">
        <v>6</v>
      </c>
      <c r="B68" s="79" t="s">
        <v>79</v>
      </c>
      <c r="C68" s="80"/>
    </row>
    <row r="69" spans="1:5" s="8" customFormat="1" ht="25.5" customHeight="1" x14ac:dyDescent="0.2">
      <c r="A69" s="29" t="s">
        <v>80</v>
      </c>
      <c r="B69" s="28" t="s">
        <v>5</v>
      </c>
      <c r="C69" s="43" t="s">
        <v>8</v>
      </c>
      <c r="D69" s="44" t="s">
        <v>11</v>
      </c>
      <c r="E69" s="44" t="s">
        <v>78</v>
      </c>
    </row>
    <row r="70" spans="1:5" s="8" customFormat="1" ht="25.5" customHeight="1" x14ac:dyDescent="0.2">
      <c r="A70" s="42" t="s">
        <v>75</v>
      </c>
      <c r="B70" s="41" t="s">
        <v>86</v>
      </c>
      <c r="C70" s="45"/>
      <c r="D70" s="86">
        <v>0</v>
      </c>
      <c r="E70" s="40">
        <f t="shared" ref="E70:E71" si="5">C70*D70</f>
        <v>0</v>
      </c>
    </row>
    <row r="71" spans="1:5" s="8" customFormat="1" ht="25.5" customHeight="1" x14ac:dyDescent="0.2">
      <c r="A71" s="42" t="s">
        <v>74</v>
      </c>
      <c r="B71" s="41" t="s">
        <v>87</v>
      </c>
      <c r="C71" s="45"/>
      <c r="D71" s="86">
        <v>1</v>
      </c>
      <c r="E71" s="40">
        <f t="shared" si="5"/>
        <v>0</v>
      </c>
    </row>
    <row r="72" spans="1:5" s="8" customFormat="1" ht="25.5" customHeight="1" x14ac:dyDescent="0.2">
      <c r="A72" s="13"/>
      <c r="B72" s="14"/>
      <c r="C72" s="15"/>
      <c r="D72" s="35"/>
    </row>
    <row r="73" spans="1:5" s="8" customFormat="1" ht="25.5" customHeight="1" x14ac:dyDescent="0.2">
      <c r="A73" s="27" t="s">
        <v>73</v>
      </c>
      <c r="B73" s="83" t="s">
        <v>7</v>
      </c>
      <c r="C73" s="83"/>
      <c r="D73" s="49"/>
    </row>
    <row r="74" spans="1:5" s="8" customFormat="1" ht="25.5" customHeight="1" x14ac:dyDescent="0.2">
      <c r="A74" s="29" t="s">
        <v>80</v>
      </c>
      <c r="B74" s="50" t="s">
        <v>1</v>
      </c>
      <c r="C74" s="69" t="s">
        <v>8</v>
      </c>
      <c r="D74" s="27" t="s">
        <v>11</v>
      </c>
      <c r="E74" s="27" t="s">
        <v>78</v>
      </c>
    </row>
    <row r="75" spans="1:5" s="8" customFormat="1" ht="33.75" customHeight="1" x14ac:dyDescent="0.2">
      <c r="A75" s="36" t="s">
        <v>88</v>
      </c>
      <c r="B75" s="48" t="s">
        <v>95</v>
      </c>
      <c r="C75" s="72"/>
      <c r="D75" s="91">
        <v>1</v>
      </c>
      <c r="E75" s="33">
        <f>C75*D75</f>
        <v>0</v>
      </c>
    </row>
    <row r="76" spans="1:5" s="8" customFormat="1" ht="25.5" customHeight="1" x14ac:dyDescent="0.2">
      <c r="A76" s="36" t="s">
        <v>89</v>
      </c>
      <c r="B76" s="48" t="s">
        <v>90</v>
      </c>
      <c r="C76" s="73"/>
      <c r="D76" s="91">
        <v>1</v>
      </c>
      <c r="E76" s="33">
        <f>C76*D76</f>
        <v>0</v>
      </c>
    </row>
    <row r="77" spans="1:5" s="8" customFormat="1" ht="25.5" customHeight="1" x14ac:dyDescent="0.2">
      <c r="A77" s="4"/>
      <c r="B77" s="4"/>
      <c r="C77" s="16"/>
    </row>
    <row r="78" spans="1:5" s="8" customFormat="1" ht="25.5" customHeight="1" x14ac:dyDescent="0.2">
      <c r="A78" s="11"/>
      <c r="B78" s="84"/>
      <c r="C78" s="75" t="s">
        <v>106</v>
      </c>
      <c r="D78" s="76"/>
      <c r="E78" s="93">
        <f>SUM(E15:E60,E64:E66)</f>
        <v>0</v>
      </c>
    </row>
    <row r="79" spans="1:5" s="8" customFormat="1" ht="25.5" customHeight="1" x14ac:dyDescent="0.2">
      <c r="A79" s="4"/>
      <c r="B79" s="4"/>
      <c r="C79" s="16"/>
    </row>
    <row r="80" spans="1:5" s="8" customFormat="1" ht="25.5" customHeight="1" x14ac:dyDescent="0.2">
      <c r="A80" s="11"/>
      <c r="B80" s="12"/>
      <c r="C80" s="75" t="s">
        <v>107</v>
      </c>
      <c r="D80" s="76"/>
      <c r="E80" s="93">
        <f>SUM(E3,E70:E71,E75:E76)</f>
        <v>0</v>
      </c>
    </row>
    <row r="81" spans="1:3" s="8" customFormat="1" ht="25.5" customHeight="1" x14ac:dyDescent="0.2">
      <c r="A81" s="1" t="s">
        <v>81</v>
      </c>
      <c r="B81" s="4"/>
      <c r="C81" s="16"/>
    </row>
    <row r="82" spans="1:3" s="8" customFormat="1" ht="25.5" customHeight="1" x14ac:dyDescent="0.2">
      <c r="A82" s="1" t="s">
        <v>82</v>
      </c>
      <c r="B82" s="1" t="s">
        <v>83</v>
      </c>
      <c r="C82" s="16"/>
    </row>
    <row r="83" spans="1:3" s="8" customFormat="1" ht="20.100000000000001" customHeight="1" x14ac:dyDescent="0.2">
      <c r="A83" s="4"/>
      <c r="B83" s="4"/>
      <c r="C83" s="16"/>
    </row>
    <row r="84" spans="1:3" s="8" customFormat="1" ht="20.100000000000001" customHeight="1" x14ac:dyDescent="0.2">
      <c r="A84" s="4"/>
      <c r="B84" s="4"/>
      <c r="C84" s="16"/>
    </row>
    <row r="85" spans="1:3" s="8" customFormat="1" ht="20.100000000000001" customHeight="1" x14ac:dyDescent="0.2">
      <c r="A85" s="4"/>
      <c r="B85" s="4"/>
      <c r="C85" s="16"/>
    </row>
    <row r="86" spans="1:3" s="8" customFormat="1" ht="20.100000000000001" customHeight="1" x14ac:dyDescent="0.2">
      <c r="A86" s="4"/>
      <c r="B86" s="4"/>
      <c r="C86" s="16"/>
    </row>
    <row r="87" spans="1:3" s="8" customFormat="1" ht="20.100000000000001" customHeight="1" x14ac:dyDescent="0.2">
      <c r="A87" s="4"/>
      <c r="B87" s="4"/>
      <c r="C87" s="16"/>
    </row>
    <row r="88" spans="1:3" s="8" customFormat="1" ht="20.100000000000001" customHeight="1" x14ac:dyDescent="0.2">
      <c r="A88" s="4"/>
      <c r="B88" s="4"/>
      <c r="C88" s="16"/>
    </row>
    <row r="89" spans="1:3" s="8" customFormat="1" ht="20.100000000000001" customHeight="1" x14ac:dyDescent="0.2">
      <c r="A89" s="4"/>
      <c r="B89" s="4"/>
      <c r="C89" s="16"/>
    </row>
    <row r="90" spans="1:3" s="8" customFormat="1" ht="20.100000000000001" customHeight="1" x14ac:dyDescent="0.2">
      <c r="A90" s="4"/>
      <c r="B90" s="4"/>
      <c r="C90" s="16"/>
    </row>
    <row r="91" spans="1:3" s="8" customFormat="1" ht="20.100000000000001" customHeight="1" x14ac:dyDescent="0.2">
      <c r="A91" s="4"/>
      <c r="B91" s="4"/>
      <c r="C91" s="16"/>
    </row>
    <row r="92" spans="1:3" s="8" customFormat="1" ht="20.100000000000001" customHeight="1" x14ac:dyDescent="0.2">
      <c r="A92" s="4"/>
      <c r="B92" s="4"/>
      <c r="C92" s="16"/>
    </row>
    <row r="93" spans="1:3" s="8" customFormat="1" ht="20.100000000000001" customHeight="1" x14ac:dyDescent="0.2">
      <c r="A93" s="4"/>
      <c r="B93" s="4"/>
      <c r="C93" s="16"/>
    </row>
    <row r="94" spans="1:3" s="8" customFormat="1" ht="20.100000000000001" customHeight="1" x14ac:dyDescent="0.2">
      <c r="A94" s="4"/>
      <c r="B94" s="4"/>
      <c r="C94" s="16"/>
    </row>
    <row r="95" spans="1:3" s="8" customFormat="1" ht="20.100000000000001" customHeight="1" x14ac:dyDescent="0.2">
      <c r="A95" s="4"/>
      <c r="B95" s="4"/>
      <c r="C95" s="16"/>
    </row>
    <row r="96" spans="1:3" s="8" customFormat="1" ht="20.100000000000001" customHeight="1" x14ac:dyDescent="0.2">
      <c r="A96" s="4"/>
      <c r="B96" s="4"/>
      <c r="C96" s="16"/>
    </row>
    <row r="97" spans="1:4" s="8" customFormat="1" ht="20.100000000000001" customHeight="1" x14ac:dyDescent="0.2">
      <c r="A97" s="4"/>
      <c r="B97" s="4"/>
      <c r="C97" s="16"/>
    </row>
    <row r="98" spans="1:4" s="8" customFormat="1" ht="20.100000000000001" customHeight="1" x14ac:dyDescent="0.2">
      <c r="A98" s="4"/>
      <c r="B98" s="4"/>
      <c r="C98" s="16"/>
    </row>
    <row r="99" spans="1:4" s="8" customFormat="1" x14ac:dyDescent="0.2">
      <c r="A99" s="4"/>
      <c r="B99" s="4"/>
      <c r="C99" s="16"/>
    </row>
    <row r="100" spans="1:4" s="8" customFormat="1" ht="20.100000000000001" customHeight="1" x14ac:dyDescent="0.2">
      <c r="A100" s="4"/>
      <c r="B100" s="4"/>
      <c r="C100" s="16"/>
    </row>
    <row r="101" spans="1:4" s="8" customFormat="1" ht="20.100000000000001" customHeight="1" x14ac:dyDescent="0.2">
      <c r="A101" s="4"/>
      <c r="B101" s="4"/>
      <c r="C101" s="16"/>
    </row>
    <row r="102" spans="1:4" s="8" customFormat="1" ht="20.100000000000001" customHeight="1" x14ac:dyDescent="0.2">
      <c r="A102" s="4"/>
      <c r="B102" s="4"/>
      <c r="C102" s="16"/>
    </row>
    <row r="103" spans="1:4" s="8" customFormat="1" ht="20.100000000000001" customHeight="1" x14ac:dyDescent="0.2">
      <c r="A103" s="4"/>
      <c r="B103" s="4"/>
      <c r="C103" s="16"/>
    </row>
    <row r="104" spans="1:4" s="8" customFormat="1" x14ac:dyDescent="0.2">
      <c r="A104" s="4"/>
      <c r="B104" s="4"/>
      <c r="C104" s="16"/>
    </row>
    <row r="105" spans="1:4" s="8" customFormat="1" ht="20.100000000000001" customHeight="1" x14ac:dyDescent="0.2">
      <c r="A105" s="4"/>
      <c r="B105" s="4"/>
      <c r="C105" s="16"/>
    </row>
    <row r="106" spans="1:4" s="8" customFormat="1" ht="20.100000000000001" customHeight="1" x14ac:dyDescent="0.2">
      <c r="A106" s="4"/>
      <c r="B106" s="4"/>
      <c r="C106" s="16"/>
    </row>
    <row r="107" spans="1:4" s="8" customFormat="1" ht="20.100000000000001" customHeight="1" x14ac:dyDescent="0.2">
      <c r="A107" s="4"/>
      <c r="B107" s="4"/>
      <c r="C107" s="16"/>
    </row>
    <row r="108" spans="1:4" s="8" customFormat="1" ht="20.100000000000001" customHeight="1" x14ac:dyDescent="0.2">
      <c r="A108" s="4"/>
      <c r="B108" s="4"/>
      <c r="C108" s="16"/>
    </row>
    <row r="109" spans="1:4" s="8" customFormat="1" ht="20.100000000000001" customHeight="1" x14ac:dyDescent="0.2">
      <c r="A109" s="4"/>
      <c r="B109" s="4"/>
      <c r="C109" s="16"/>
    </row>
    <row r="110" spans="1:4" s="8" customFormat="1" ht="20.100000000000001" customHeight="1" x14ac:dyDescent="0.2">
      <c r="A110" s="4"/>
      <c r="B110" s="4"/>
      <c r="C110" s="16"/>
      <c r="D110" s="17"/>
    </row>
    <row r="111" spans="1:4" s="8" customFormat="1" ht="38.25" customHeight="1" x14ac:dyDescent="0.2">
      <c r="A111" s="4"/>
      <c r="B111" s="4"/>
      <c r="C111" s="16"/>
      <c r="D111" s="18"/>
    </row>
    <row r="112" spans="1:4" s="8" customFormat="1" x14ac:dyDescent="0.2">
      <c r="A112" s="4"/>
      <c r="B112" s="4"/>
      <c r="C112" s="16"/>
    </row>
    <row r="113" spans="1:4" s="2" customFormat="1" ht="34.5" customHeight="1" x14ac:dyDescent="0.2">
      <c r="A113" s="4"/>
      <c r="B113" s="4"/>
      <c r="C113" s="16"/>
    </row>
    <row r="114" spans="1:4" s="8" customFormat="1" x14ac:dyDescent="0.2">
      <c r="A114" s="4"/>
      <c r="B114" s="4"/>
      <c r="C114" s="16"/>
    </row>
    <row r="115" spans="1:4" s="8" customFormat="1" x14ac:dyDescent="0.2">
      <c r="A115" s="4"/>
      <c r="B115" s="4"/>
      <c r="C115" s="16"/>
    </row>
    <row r="116" spans="1:4" s="8" customFormat="1" x14ac:dyDescent="0.2">
      <c r="A116" s="4"/>
      <c r="B116" s="4"/>
      <c r="C116" s="16"/>
    </row>
    <row r="117" spans="1:4" s="8" customFormat="1" x14ac:dyDescent="0.2">
      <c r="A117" s="4"/>
      <c r="B117" s="4"/>
      <c r="C117" s="16"/>
    </row>
    <row r="118" spans="1:4" s="8" customFormat="1" x14ac:dyDescent="0.2">
      <c r="A118" s="4"/>
      <c r="B118" s="4"/>
      <c r="C118" s="16"/>
    </row>
    <row r="119" spans="1:4" s="8" customFormat="1" x14ac:dyDescent="0.2">
      <c r="A119" s="4"/>
      <c r="B119" s="4"/>
      <c r="C119" s="16"/>
    </row>
    <row r="120" spans="1:4" s="8" customFormat="1" x14ac:dyDescent="0.2">
      <c r="A120" s="4"/>
      <c r="B120" s="4"/>
      <c r="C120" s="16"/>
    </row>
    <row r="121" spans="1:4" s="8" customFormat="1" ht="26.25" customHeight="1" x14ac:dyDescent="0.2">
      <c r="A121" s="4"/>
      <c r="B121" s="4"/>
      <c r="C121" s="16"/>
    </row>
    <row r="122" spans="1:4" s="8" customFormat="1" ht="24" customHeight="1" x14ac:dyDescent="0.2">
      <c r="A122" s="4"/>
      <c r="B122" s="4"/>
      <c r="C122" s="16"/>
    </row>
    <row r="123" spans="1:4" s="8" customFormat="1" ht="28.5" customHeight="1" x14ac:dyDescent="0.2">
      <c r="A123" s="4"/>
      <c r="B123" s="4"/>
      <c r="C123" s="16"/>
    </row>
    <row r="124" spans="1:4" s="8" customFormat="1" ht="20.100000000000001" customHeight="1" x14ac:dyDescent="0.2">
      <c r="A124" s="4"/>
      <c r="B124" s="4"/>
      <c r="C124" s="16"/>
      <c r="D124" s="17"/>
    </row>
    <row r="125" spans="1:4" s="8" customFormat="1" ht="34.5" customHeight="1" x14ac:dyDescent="0.2">
      <c r="A125" s="4"/>
      <c r="B125" s="4"/>
      <c r="C125" s="16"/>
      <c r="D125" s="17"/>
    </row>
    <row r="126" spans="1:4" s="8" customFormat="1" ht="20.100000000000001" customHeight="1" x14ac:dyDescent="0.2">
      <c r="A126" s="4"/>
      <c r="B126" s="4"/>
      <c r="C126" s="16"/>
      <c r="D126" s="17"/>
    </row>
    <row r="127" spans="1:4" s="8" customFormat="1" ht="30" customHeight="1" x14ac:dyDescent="0.2">
      <c r="A127" s="4"/>
      <c r="B127" s="4"/>
      <c r="C127" s="16"/>
      <c r="D127" s="17"/>
    </row>
    <row r="128" spans="1:4" s="8" customFormat="1" ht="20.100000000000001" customHeight="1" x14ac:dyDescent="0.2">
      <c r="A128" s="4"/>
      <c r="B128" s="4"/>
      <c r="C128" s="16"/>
      <c r="D128" s="17"/>
    </row>
    <row r="129" spans="1:4" s="8" customFormat="1" ht="20.100000000000001" customHeight="1" x14ac:dyDescent="0.2">
      <c r="A129" s="4"/>
      <c r="B129" s="4"/>
      <c r="C129" s="16"/>
      <c r="D129" s="17"/>
    </row>
    <row r="130" spans="1:4" s="8" customFormat="1" ht="20.100000000000001" customHeight="1" x14ac:dyDescent="0.2">
      <c r="A130" s="4"/>
      <c r="B130" s="4"/>
      <c r="C130" s="16"/>
      <c r="D130" s="17"/>
    </row>
    <row r="131" spans="1:4" s="8" customFormat="1" ht="20.100000000000001" customHeight="1" x14ac:dyDescent="0.2">
      <c r="A131" s="4"/>
      <c r="B131" s="4"/>
      <c r="C131" s="16"/>
      <c r="D131" s="17"/>
    </row>
    <row r="132" spans="1:4" s="8" customFormat="1" ht="27" customHeight="1" x14ac:dyDescent="0.2">
      <c r="A132" s="4"/>
      <c r="B132" s="4"/>
      <c r="C132" s="16"/>
      <c r="D132" s="17"/>
    </row>
    <row r="133" spans="1:4" s="8" customFormat="1" ht="20.100000000000001" customHeight="1" x14ac:dyDescent="0.2">
      <c r="A133" s="4"/>
      <c r="B133" s="4"/>
      <c r="C133" s="16"/>
      <c r="D133" s="17"/>
    </row>
    <row r="134" spans="1:4" s="8" customFormat="1" ht="20.100000000000001" customHeight="1" x14ac:dyDescent="0.2">
      <c r="A134" s="4"/>
      <c r="B134" s="4"/>
      <c r="C134" s="16"/>
      <c r="D134" s="17"/>
    </row>
    <row r="135" spans="1:4" s="8" customFormat="1" ht="20.100000000000001" customHeight="1" x14ac:dyDescent="0.2">
      <c r="A135" s="4"/>
      <c r="B135" s="4"/>
      <c r="C135" s="16"/>
      <c r="D135" s="17"/>
    </row>
    <row r="136" spans="1:4" s="8" customFormat="1" ht="20.100000000000001" customHeight="1" x14ac:dyDescent="0.2">
      <c r="A136" s="4"/>
      <c r="B136" s="4"/>
      <c r="C136" s="16"/>
      <c r="D136" s="17"/>
    </row>
    <row r="137" spans="1:4" s="8" customFormat="1" ht="20.100000000000001" customHeight="1" x14ac:dyDescent="0.2">
      <c r="A137" s="4"/>
      <c r="B137" s="4"/>
      <c r="C137" s="16"/>
      <c r="D137" s="17"/>
    </row>
    <row r="138" spans="1:4" s="8" customFormat="1" ht="20.100000000000001" customHeight="1" x14ac:dyDescent="0.2">
      <c r="A138" s="4"/>
      <c r="B138" s="4"/>
      <c r="C138" s="16"/>
      <c r="D138" s="17"/>
    </row>
    <row r="139" spans="1:4" ht="35.1" customHeight="1" x14ac:dyDescent="0.2"/>
    <row r="141" spans="1:4" s="9" customFormat="1" ht="25.5" customHeight="1" x14ac:dyDescent="0.2">
      <c r="A141" s="4"/>
      <c r="B141" s="4"/>
      <c r="C141" s="16"/>
    </row>
    <row r="142" spans="1:4" ht="30.75" customHeight="1" x14ac:dyDescent="0.2"/>
  </sheetData>
  <sheetProtection algorithmName="SHA-512" hashValue="kDJ3hMOuDoT1OcENovqgyIuakZRapDUdlAY8TGVeUQ0gDn0I7MLFy7TNKLugu67IP04GviN1u2OpPX7g8kiXtQ==" saltValue="CqUHhrr8XKb0zjM0VqlDOA==" spinCount="100000" sheet="1" objects="1" scenarios="1"/>
  <mergeCells count="23">
    <mergeCell ref="B38:B40"/>
    <mergeCell ref="B41:B43"/>
    <mergeCell ref="B53:B55"/>
    <mergeCell ref="B44:B46"/>
    <mergeCell ref="B73:C73"/>
    <mergeCell ref="B56:B58"/>
    <mergeCell ref="B68:C68"/>
    <mergeCell ref="C80:D80"/>
    <mergeCell ref="C78:D78"/>
    <mergeCell ref="B1:C1"/>
    <mergeCell ref="B5:C5"/>
    <mergeCell ref="B13:C13"/>
    <mergeCell ref="B62:C62"/>
    <mergeCell ref="B15:B17"/>
    <mergeCell ref="B18:B20"/>
    <mergeCell ref="B29:B31"/>
    <mergeCell ref="B32:B34"/>
    <mergeCell ref="B35:B37"/>
    <mergeCell ref="B21:B22"/>
    <mergeCell ref="B23:B25"/>
    <mergeCell ref="B26:B28"/>
    <mergeCell ref="B47:B49"/>
    <mergeCell ref="B50:B52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En-tête</vt:lpstr>
      <vt:lpstr>AOO-25048-TMA INES-Scenario</vt:lpstr>
      <vt:lpstr>'AOO-25048-TMA INES-Scenario'!Zone_d_impression</vt:lpstr>
      <vt:lpstr>'En-tête'!Zone_d_impression</vt:lpstr>
    </vt:vector>
  </TitlesOfParts>
  <Company>Ministere de l'Education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Gayané Veilleux</dc:creator>
  <cp:lastModifiedBy>Caroline Peillier</cp:lastModifiedBy>
  <cp:lastPrinted>2020-03-05T15:17:38Z</cp:lastPrinted>
  <dcterms:created xsi:type="dcterms:W3CDTF">2019-09-26T10:37:14Z</dcterms:created>
  <dcterms:modified xsi:type="dcterms:W3CDTF">2025-10-06T13:54:44Z</dcterms:modified>
</cp:coreProperties>
</file>